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2020\БЮДЖЕТ 2020 1\Решение № 00  от 00.11.20 ВНЕСЕНИЕ ИЗМЕНЕНИЙ в решение № 86 от 24.12.2019 ноябрь\"/>
    </mc:Choice>
  </mc:AlternateContent>
  <bookViews>
    <workbookView xWindow="120" yWindow="120" windowWidth="19035" windowHeight="11760"/>
  </bookViews>
  <sheets>
    <sheet name="Безвозмездные 2020 г. (ноябрь)" sheetId="2" r:id="rId1"/>
  </sheets>
  <calcPr calcId="152511"/>
</workbook>
</file>

<file path=xl/calcChain.xml><?xml version="1.0" encoding="utf-8"?>
<calcChain xmlns="http://schemas.openxmlformats.org/spreadsheetml/2006/main">
  <c r="F19" i="2" l="1"/>
  <c r="F21" i="2"/>
  <c r="D22" i="2" l="1"/>
  <c r="E20" i="2"/>
  <c r="F18" i="2"/>
  <c r="F16" i="2" s="1"/>
  <c r="F17" i="2"/>
  <c r="D17" i="2"/>
  <c r="D16" i="2" s="1"/>
  <c r="E16" i="2"/>
  <c r="F14" i="2"/>
  <c r="E14" i="2"/>
  <c r="D14" i="2"/>
  <c r="E13" i="2"/>
  <c r="E12" i="2" s="1"/>
  <c r="D20" i="2" l="1"/>
  <c r="F22" i="2"/>
  <c r="F20" i="2" s="1"/>
  <c r="F13" i="2"/>
  <c r="F12" i="2" s="1"/>
  <c r="D13" i="2"/>
  <c r="D12" i="2" s="1"/>
</calcChain>
</file>

<file path=xl/sharedStrings.xml><?xml version="1.0" encoding="utf-8"?>
<sst xmlns="http://schemas.openxmlformats.org/spreadsheetml/2006/main" count="39" uniqueCount="35">
  <si>
    <t>в тыс.руб.</t>
  </si>
  <si>
    <t>650 2 00 00000 00 0000 000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</si>
  <si>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</si>
  <si>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</si>
  <si>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</si>
  <si>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ДОТАЦИИ БЮДЖЕТАМ РОССИЙСКОЙ ФЕДЕРАЦИИ И МУНИЦИПАЛЬНЫХ ОБРАЗОВАНИЙ</t>
  </si>
  <si>
    <t>Дотации бюджетам городских поселений на выравнивание бюджетной обеспеченности</t>
  </si>
  <si>
    <t>СУБВЕНЦИИ БЮДЖЕТАМ СУБЪЕКТОВ РОССИЙСКОЙ ФЕДЕРАЦИИ И МУНИЦИПАЛЬНЫХ ОБРАЗОВАНИЙ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</si>
  <si>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</si>
  <si>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</si>
  <si>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</si>
  <si>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Прочие межбюджетные трансферты, передаваемые бюджетам городских поселений</t>
  </si>
  <si>
    <t xml:space="preserve">                 к решению Совета депутатов</t>
  </si>
  <si>
    <t>городского поселения Игрим</t>
  </si>
  <si>
    <t>650 2 02 00000 00 0000 150</t>
  </si>
  <si>
    <t xml:space="preserve">650 2 02 15001 130000 150 </t>
  </si>
  <si>
    <t>650 2 02 35118 13 0000 150</t>
  </si>
  <si>
    <t>650 2 02 35930 13 0000 150</t>
  </si>
  <si>
    <t>650 2 02 04000 00 0000 150</t>
  </si>
  <si>
    <t>650 2 02 04999 13 0000 150</t>
  </si>
  <si>
    <t>650 2 02 30000 00 0000 150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</si>
  <si>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</si>
  <si>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</si>
  <si>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Код бюджетной классификации</t>
  </si>
  <si>
    <t>Приложение № 15</t>
  </si>
  <si>
    <t>Общий объем межбюджетных трансфертов, получаемых из бюджета Березовского района в бюджет городского поступления Игрим на 2020 год</t>
  </si>
  <si>
    <t>План на 2020 год</t>
  </si>
  <si>
    <t>наименование</t>
  </si>
  <si>
    <t>от 24.12.2019г. №86</t>
  </si>
  <si>
    <t>650 2 02 45160 13 0000 150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</si>
  <si>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</si>
  <si>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План утвержденный на 2020 год</t>
  </si>
  <si>
    <t>Уточнения в План на 2020 год</t>
  </si>
  <si>
    <t>Приложение № 7</t>
  </si>
  <si>
    <t>от 24.11.2020г. № 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</si>
</sst>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2">
      <alignment horizontal="left" vertical="top" wrapText="1"/>
    </xf>
    <xf numFmtId="0" fontId="4" fillId="3" borderId="2">
      <alignment horizontal="left" vertical="top" wrapText="1"/>
    </xf>
  </cellStyleXfs>
  <cellXfs count="20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0" fontId="6" fillId="0" borderId="0" xfId="0" applyFont="1" applyAlignment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center"/>
    </xf>
    <xf numFmtId="0" fontId="2" fillId="0" borderId="0" xfId="1" applyFont="1" applyFill="1" applyAlignment="1">
      <alignment horizontal="right" vertical="center"/>
    </xf>
    <xf numFmtId="0" fontId="7" fillId="0" borderId="1" xfId="0" applyFont="1" applyBorder="1" applyAlignment="1">
      <alignment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3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/>
    <xf numFmtId="0" fontId="6" fillId="0" borderId="0" xfId="0" applyFont="1" applyFill="1" applyAlignment="1"/>
    <xf numFmtId="164" fontId="1" fillId="0" borderId="0" xfId="0" applyNumberFormat="1" applyFont="1" applyFill="1" applyAlignment="1">
      <alignment horizontal="center"/>
    </xf>
    <xf numFmtId="0" fontId="6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22"/>
  <sheetViews>
    <sheetView tabSelected="1" workbookViewId="0">
      <selection activeCell="E13" sqref="E13"/>
    </sheetView>
  </sheetViews>
  <sheetFormatPr defaultRowHeight="15" x14ac:dyDescent="0.25"/>
  <cols>
    <col min="1" max="1" width="2.7109375" style="1" customWidth="1"/>
    <col min="2" max="2" width="23.140625" style="1" customWidth="1"/>
    <col min="3" max="3" width="41.85546875" style="1" customWidth="1"/>
    <col min="4" max="4" width="17.42578125" style="15" customWidth="1"/>
    <col min="5" max="5" width="17.85546875" style="2" customWidth="1"/>
    <col min="6" max="6" width="11.42578125" style="1" customWidth="1"/>
    <col min="7" max="7" width="16.28515625" style="18" customWidth="1"/>
    <col min="8" max="16384" width="9.140625" style="1"/>
  </cols>
  <sheetData>
    <row r="1" spans="2:11" ht="17.25" customHeight="1" x14ac:dyDescent="0.25">
      <c r="D1" s="12" t="s">
        <v>33</v>
      </c>
      <c r="E1" s="3"/>
      <c r="G1" s="16"/>
    </row>
    <row r="2" spans="2:11" x14ac:dyDescent="0.25">
      <c r="D2" s="6" t="s">
        <v>12</v>
      </c>
      <c r="E2" s="3"/>
      <c r="G2" s="16"/>
    </row>
    <row r="3" spans="2:11" x14ac:dyDescent="0.25">
      <c r="D3" s="6" t="s">
        <v>13</v>
      </c>
      <c r="E3" s="3"/>
      <c r="G3" s="16"/>
    </row>
    <row r="4" spans="2:11" x14ac:dyDescent="0.25">
      <c r="D4" s="7" t="s">
        <v>34</v>
      </c>
      <c r="E4" s="3"/>
      <c r="G4" s="16"/>
    </row>
    <row r="5" spans="2:11" ht="17.25" customHeight="1" x14ac:dyDescent="0.25">
      <c r="D5" s="12" t="s">
        <v>24</v>
      </c>
      <c r="E5" s="3"/>
      <c r="G5" s="16"/>
    </row>
    <row r="6" spans="2:11" x14ac:dyDescent="0.25">
      <c r="D6" s="6" t="s">
        <v>12</v>
      </c>
      <c r="E6" s="3"/>
      <c r="G6" s="16"/>
    </row>
    <row r="7" spans="2:11" x14ac:dyDescent="0.25">
      <c r="D7" s="6" t="s">
        <v>13</v>
      </c>
      <c r="E7" s="3"/>
      <c r="G7" s="16"/>
    </row>
    <row r="8" spans="2:11" x14ac:dyDescent="0.25">
      <c r="D8" s="7" t="s">
        <v>28</v>
      </c>
      <c r="E8" s="3"/>
      <c r="G8" s="16"/>
    </row>
    <row r="9" spans="2:11" ht="44.25" customHeight="1" x14ac:dyDescent="0.25">
      <c r="B9" s="19" t="s">
        <v>25</v>
      </c>
      <c r="C9" s="19"/>
      <c r="D9" s="19"/>
      <c r="E9" s="4"/>
      <c r="G9" s="17"/>
      <c r="K9" s="5"/>
    </row>
    <row r="10" spans="2:11" x14ac:dyDescent="0.25">
      <c r="D10" s="13" t="s">
        <v>0</v>
      </c>
      <c r="E10" s="13" t="s">
        <v>0</v>
      </c>
      <c r="F10" s="13" t="s">
        <v>0</v>
      </c>
      <c r="K10" s="5"/>
    </row>
    <row r="11" spans="2:11" ht="25.5" x14ac:dyDescent="0.25">
      <c r="B11" s="11" t="s">
        <v>23</v>
      </c>
      <c r="C11" s="11" t="s">
        <v>27</v>
      </c>
      <c r="D11" s="14" t="s">
        <v>31</v>
      </c>
      <c r="E11" s="14" t="s">
        <v>32</v>
      </c>
      <c r="F11" s="14" t="s">
        <v>26</v>
      </c>
    </row>
    <row r="12" spans="2:11" x14ac:dyDescent="0.25">
      <c r="B12" s="8" t="s">
        <v>1</v>
      </c>
      <c r="C12" s="8" t="s">
        <v>2</v>
      </c>
      <c r="D12" s="9">
        <f>D13</f>
        <v>90836.2</v>
      </c>
      <c r="E12" s="9">
        <f t="shared" ref="E12:F12" si="0">E13</f>
        <v>4830.3</v>
      </c>
      <c r="F12" s="9">
        <f t="shared" si="0"/>
        <v>95666.5</v>
      </c>
    </row>
    <row r="13" spans="2:11" ht="38.25" x14ac:dyDescent="0.25">
      <c r="B13" s="8" t="s">
        <v>3</v>
      </c>
      <c r="C13" s="8" t="s">
        <v>4</v>
      </c>
      <c r="D13" s="9">
        <f>D14+D16+D20</f>
        <v>90836.2</v>
      </c>
      <c r="E13" s="9">
        <f t="shared" ref="E13:F13" si="1">E14+E16+E20</f>
        <v>4830.3</v>
      </c>
      <c r="F13" s="9">
        <f t="shared" si="1"/>
        <v>95666.5</v>
      </c>
    </row>
    <row r="14" spans="2:11" ht="38.25" x14ac:dyDescent="0.25">
      <c r="B14" s="8" t="s">
        <v>14</v>
      </c>
      <c r="C14" s="8" t="s">
        <v>5</v>
      </c>
      <c r="D14" s="9">
        <f>D15</f>
        <v>65297</v>
      </c>
      <c r="E14" s="9">
        <f t="shared" ref="E14:F14" si="2">E15</f>
        <v>0</v>
      </c>
      <c r="F14" s="9">
        <f t="shared" si="2"/>
        <v>65297</v>
      </c>
    </row>
    <row r="15" spans="2:11" ht="25.5" x14ac:dyDescent="0.25">
      <c r="B15" s="8" t="s">
        <v>15</v>
      </c>
      <c r="C15" s="8" t="s">
        <v>6</v>
      </c>
      <c r="D15" s="9">
        <v>65297</v>
      </c>
      <c r="E15" s="9"/>
      <c r="F15" s="9">
        <v>65297</v>
      </c>
    </row>
    <row r="16" spans="2:11" ht="38.25" x14ac:dyDescent="0.25">
      <c r="B16" s="8" t="s">
        <v>20</v>
      </c>
      <c r="C16" s="8" t="s">
        <v>7</v>
      </c>
      <c r="D16" s="9">
        <f>SUM(D17:D19)</f>
        <v>1139.2</v>
      </c>
      <c r="E16" s="9">
        <f t="shared" ref="E16:F16" si="3">SUM(E17:E19)</f>
        <v>358.2</v>
      </c>
      <c r="F16" s="9">
        <f t="shared" si="3"/>
        <v>1497.4</v>
      </c>
    </row>
    <row r="17" spans="2:6" ht="38.25" x14ac:dyDescent="0.25">
      <c r="B17" s="8" t="s">
        <v>21</v>
      </c>
      <c r="C17" s="8" t="s">
        <v>22</v>
      </c>
      <c r="D17" s="9">
        <f>9.4+102.8</f>
        <v>112.2</v>
      </c>
      <c r="E17" s="9"/>
      <c r="F17" s="9">
        <f t="shared" ref="F17" si="4">9.4+102.8</f>
        <v>112.2</v>
      </c>
    </row>
    <row r="18" spans="2:6" ht="51" x14ac:dyDescent="0.25">
      <c r="B18" s="8" t="s">
        <v>16</v>
      </c>
      <c r="C18" s="8" t="s">
        <v>8</v>
      </c>
      <c r="D18" s="9">
        <v>976</v>
      </c>
      <c r="E18" s="9"/>
      <c r="F18" s="9">
        <f t="shared" ref="F18" si="5">876+100</f>
        <v>976</v>
      </c>
    </row>
    <row r="19" spans="2:6" ht="38.25" x14ac:dyDescent="0.25">
      <c r="B19" s="8" t="s">
        <v>17</v>
      </c>
      <c r="C19" s="8" t="s">
        <v>9</v>
      </c>
      <c r="D19" s="9">
        <v>51</v>
      </c>
      <c r="E19" s="9">
        <v>358.2</v>
      </c>
      <c r="F19" s="9">
        <f>D19+E19</f>
        <v>409.2</v>
      </c>
    </row>
    <row r="20" spans="2:6" x14ac:dyDescent="0.25">
      <c r="B20" s="8" t="s">
        <v>18</v>
      </c>
      <c r="C20" s="8" t="s">
        <v>10</v>
      </c>
      <c r="D20" s="9">
        <f>SUM(D21:D22)</f>
        <v>24400</v>
      </c>
      <c r="E20" s="9">
        <f t="shared" ref="E20:F20" si="6">SUM(E21:E22)</f>
        <v>4472.1000000000004</v>
      </c>
      <c r="F20" s="9">
        <f t="shared" si="6"/>
        <v>28872.1</v>
      </c>
    </row>
    <row r="21" spans="2:6" ht="63.75" x14ac:dyDescent="0.25">
      <c r="B21" s="8" t="s">
        <v>29</v>
      </c>
      <c r="C21" s="8" t="s">
        <v>30</v>
      </c>
      <c r="D21" s="9"/>
      <c r="E21" s="9">
        <v>2000</v>
      </c>
      <c r="F21" s="9">
        <f>D21+E21</f>
        <v>2000</v>
      </c>
    </row>
    <row r="22" spans="2:6" ht="25.5" x14ac:dyDescent="0.25">
      <c r="B22" s="10" t="s">
        <v>19</v>
      </c>
      <c r="C22" s="8" t="s">
        <v>11</v>
      </c>
      <c r="D22" s="9">
        <f>23811.7-111.7+700</f>
        <v>24400</v>
      </c>
      <c r="E22" s="9">
        <v>2472.1</v>
      </c>
      <c r="F22" s="9">
        <f>D22+E22</f>
        <v>26872.1</v>
      </c>
    </row>
  </sheetData>
  <mergeCells count="1">
    <mergeCell ref="B9:D9"/>
  </mergeCells>
  <pageMargins left="1.0629921259842521" right="0.15748031496062992" top="7.874015748031496E-2" bottom="0.15748031496062992" header="0.15748031496062992" footer="0.15748031496062992"/>
  <pageSetup paperSize="9" scale="78" fitToHeight="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Безвозмездные 2020 г. (ноябрь)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2020-11-26T12:08:55Z</cp:lastPrinted>
  <dcterms:created xsi:type="dcterms:W3CDTF">2014-11-11T13:19:37Z</dcterms:created>
  <dcterms:modified xsi:type="dcterms:W3CDTF">2020-11-26T12:09:04Z</dcterms:modified>
</cp:coreProperties>
</file>